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عمل" sheetId="1" r:id="rId1"/>
  </sheets>
  <definedNames>
    <definedName name="_xlnm.Print_Titles" localSheetId="0">'وزارة العمل'!$4:$5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O6" s="1"/>
  <c r="K7"/>
  <c r="L7"/>
  <c r="M7"/>
  <c r="N7"/>
  <c r="O7"/>
  <c r="G8"/>
  <c r="O8" s="1"/>
  <c r="K8"/>
  <c r="L8"/>
  <c r="M8"/>
  <c r="N8"/>
  <c r="G9"/>
  <c r="K9"/>
  <c r="L9"/>
  <c r="M9"/>
  <c r="N9"/>
  <c r="O9"/>
  <c r="G10"/>
  <c r="O10" s="1"/>
  <c r="K10"/>
  <c r="L10"/>
  <c r="M10"/>
  <c r="N10"/>
  <c r="G11"/>
  <c r="K11"/>
  <c r="L11"/>
  <c r="M11"/>
  <c r="N11"/>
  <c r="O11"/>
  <c r="G12"/>
  <c r="O12" s="1"/>
  <c r="K12"/>
  <c r="L12"/>
  <c r="M12"/>
  <c r="N12"/>
  <c r="G13"/>
  <c r="K13"/>
  <c r="L13"/>
  <c r="M13"/>
  <c r="N13"/>
  <c r="O13"/>
</calcChain>
</file>

<file path=xl/sharedStrings.xml><?xml version="1.0" encoding="utf-8"?>
<sst xmlns="http://schemas.openxmlformats.org/spreadsheetml/2006/main" count="30" uniqueCount="25">
  <si>
    <t>منح لأولاد الموظفين المتوفين في الخدمة</t>
  </si>
  <si>
    <t>-</t>
  </si>
  <si>
    <t>ضمان اختياري</t>
  </si>
  <si>
    <t>المركز الوطني للتدريب المهني</t>
  </si>
  <si>
    <t>المؤسسة الوطنية للاستخدام</t>
  </si>
  <si>
    <t>القسط الثالث من الديون المترتبة للصندوق الوطني للضمان الاجتماعي</t>
  </si>
  <si>
    <t>اشتراكات الضمان الاجتماعي</t>
  </si>
  <si>
    <t>العمل</t>
  </si>
  <si>
    <t>وزارة العمل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</si>
  <si>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</si>
  <si>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</si>
  <si>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</si>
  <si>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</si>
  <si>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</si>
  <si>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</si>
  <si>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</si>
  <si>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</si>
  <si>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</si>
  <si>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</si>
  <si>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</si>
  <si>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</si>
  <si>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</si>
  <si>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</si>
  <si>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</si>
  <si>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العمل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</si>
</sst>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9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indexed="63"/>
  </sheetPr>
  <dimension ref="A1:Q13"/>
  <sheetViews>
    <sheetView rightToLeft="1" tabSelected="1" defaultGridColor="0" colorId="8" zoomScaleNormal="100" workbookViewId="0">
      <selection activeCell="E10" sqref="E10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2.5703125" style="3" customWidth="1"/>
    <col min="10" max="10" width="12.85546875" style="3" customWidth="1"/>
    <col min="11" max="11" width="12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5" customFormat="1" ht="117.75" customHeight="1">
      <c r="A2" s="38" t="s">
        <v>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36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3" customFormat="1" ht="24.75" customHeight="1" thickTop="1">
      <c r="A4" s="34" t="s">
        <v>23</v>
      </c>
      <c r="B4" s="33" t="s">
        <v>22</v>
      </c>
      <c r="C4" s="32" t="s">
        <v>21</v>
      </c>
      <c r="D4" s="31" t="s">
        <v>20</v>
      </c>
      <c r="E4" s="31" t="s">
        <v>19</v>
      </c>
      <c r="F4" s="31" t="s">
        <v>18</v>
      </c>
      <c r="G4" s="31" t="s">
        <v>17</v>
      </c>
      <c r="H4" s="31" t="s">
        <v>16</v>
      </c>
      <c r="I4" s="31" t="s">
        <v>15</v>
      </c>
      <c r="J4" s="31" t="s">
        <v>14</v>
      </c>
      <c r="K4" s="31" t="s">
        <v>13</v>
      </c>
      <c r="L4" s="31" t="s">
        <v>12</v>
      </c>
      <c r="M4" s="31" t="s">
        <v>11</v>
      </c>
      <c r="N4" s="31" t="s">
        <v>10</v>
      </c>
      <c r="O4" s="30" t="s">
        <v>9</v>
      </c>
      <c r="Q4" s="24"/>
    </row>
    <row r="5" spans="1:17" s="23" customFormat="1" ht="86.25" customHeight="1">
      <c r="A5" s="29"/>
      <c r="B5" s="28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Q5" s="24"/>
    </row>
    <row r="6" spans="1:17" s="1" customFormat="1" ht="34.5" customHeight="1">
      <c r="A6" s="22">
        <v>16</v>
      </c>
      <c r="B6" s="21"/>
      <c r="C6" s="20" t="s">
        <v>8</v>
      </c>
      <c r="D6" s="19">
        <f>D7</f>
        <v>314586789</v>
      </c>
      <c r="E6" s="19">
        <f>E7</f>
        <v>455430</v>
      </c>
      <c r="F6" s="19">
        <f>F7</f>
        <v>0</v>
      </c>
      <c r="G6" s="19">
        <f>G7</f>
        <v>315042219</v>
      </c>
      <c r="H6" s="19">
        <f>H7</f>
        <v>390048500</v>
      </c>
      <c r="I6" s="19">
        <f>I7</f>
        <v>446500</v>
      </c>
      <c r="J6" s="19">
        <f>J7</f>
        <v>0</v>
      </c>
      <c r="K6" s="19">
        <f>J6+I6+H6</f>
        <v>390495000</v>
      </c>
      <c r="L6" s="18">
        <f>D6-H6</f>
        <v>-75461711</v>
      </c>
      <c r="M6" s="18">
        <f>E6-I6</f>
        <v>8930</v>
      </c>
      <c r="N6" s="18">
        <f>F6-J6</f>
        <v>0</v>
      </c>
      <c r="O6" s="17">
        <f>G6-K6</f>
        <v>-75452781</v>
      </c>
      <c r="Q6" s="2"/>
    </row>
    <row r="7" spans="1:17" s="1" customFormat="1" ht="24.75" customHeight="1">
      <c r="A7" s="16"/>
      <c r="B7" s="15">
        <v>1</v>
      </c>
      <c r="C7" s="14" t="s">
        <v>7</v>
      </c>
      <c r="D7" s="8">
        <v>314586789</v>
      </c>
      <c r="E7" s="8">
        <v>455430</v>
      </c>
      <c r="F7" s="8">
        <v>0</v>
      </c>
      <c r="G7" s="13">
        <f>F7+E7+D7</f>
        <v>315042219</v>
      </c>
      <c r="H7" s="8">
        <v>390048500</v>
      </c>
      <c r="I7" s="8">
        <v>446500</v>
      </c>
      <c r="J7" s="8">
        <v>0</v>
      </c>
      <c r="K7" s="8">
        <f>J7+I7+H7</f>
        <v>390495000</v>
      </c>
      <c r="L7" s="7">
        <f>D7-H7</f>
        <v>-75461711</v>
      </c>
      <c r="M7" s="7">
        <f>E7-I7</f>
        <v>8930</v>
      </c>
      <c r="N7" s="7">
        <f>F7-J7</f>
        <v>0</v>
      </c>
      <c r="O7" s="12">
        <f>G7-K7</f>
        <v>-75452781</v>
      </c>
      <c r="Q7" s="2"/>
    </row>
    <row r="8" spans="1:17" s="1" customFormat="1" ht="24.75" customHeight="1">
      <c r="A8" s="11"/>
      <c r="B8" s="10" t="s">
        <v>1</v>
      </c>
      <c r="C8" s="9" t="s">
        <v>6</v>
      </c>
      <c r="D8" s="8">
        <v>224400000</v>
      </c>
      <c r="E8" s="8">
        <v>0</v>
      </c>
      <c r="F8" s="8">
        <v>0</v>
      </c>
      <c r="G8" s="8">
        <f>F8+E8+D8</f>
        <v>224400000</v>
      </c>
      <c r="H8" s="8">
        <v>220000000</v>
      </c>
      <c r="I8" s="8">
        <v>0</v>
      </c>
      <c r="J8" s="8">
        <v>0</v>
      </c>
      <c r="K8" s="8">
        <f>J8+I8+H8</f>
        <v>220000000</v>
      </c>
      <c r="L8" s="7">
        <f>D8-H8</f>
        <v>4400000</v>
      </c>
      <c r="M8" s="7">
        <f>E8-I8</f>
        <v>0</v>
      </c>
      <c r="N8" s="7">
        <f>F8-J8</f>
        <v>0</v>
      </c>
      <c r="O8" s="6">
        <f>G8-K8</f>
        <v>4400000</v>
      </c>
      <c r="Q8" s="2"/>
    </row>
    <row r="9" spans="1:17" s="1" customFormat="1" ht="93.75">
      <c r="A9" s="11"/>
      <c r="B9" s="10" t="s">
        <v>1</v>
      </c>
      <c r="C9" s="9" t="s">
        <v>5</v>
      </c>
      <c r="D9" s="8">
        <v>80000000</v>
      </c>
      <c r="E9" s="8">
        <v>0</v>
      </c>
      <c r="F9" s="8">
        <v>0</v>
      </c>
      <c r="G9" s="8">
        <f>F9+E9+D9</f>
        <v>80000000</v>
      </c>
      <c r="H9" s="8">
        <v>80000000</v>
      </c>
      <c r="I9" s="8">
        <v>0</v>
      </c>
      <c r="J9" s="8">
        <v>0</v>
      </c>
      <c r="K9" s="8">
        <f>J9+I9+H9</f>
        <v>80000000</v>
      </c>
      <c r="L9" s="7">
        <f>D9-H9</f>
        <v>0</v>
      </c>
      <c r="M9" s="7">
        <f>E9-I9</f>
        <v>0</v>
      </c>
      <c r="N9" s="7">
        <f>F9-J9</f>
        <v>0</v>
      </c>
      <c r="O9" s="6">
        <f>G9-K9</f>
        <v>0</v>
      </c>
      <c r="Q9" s="2"/>
    </row>
    <row r="10" spans="1:17" s="1" customFormat="1" ht="47.25">
      <c r="A10" s="11"/>
      <c r="B10" s="10" t="s">
        <v>1</v>
      </c>
      <c r="C10" s="9" t="s">
        <v>4</v>
      </c>
      <c r="D10" s="8">
        <v>3000000</v>
      </c>
      <c r="E10" s="8">
        <v>0</v>
      </c>
      <c r="F10" s="8">
        <v>0</v>
      </c>
      <c r="G10" s="8">
        <f>F10+E10+D10</f>
        <v>3000000</v>
      </c>
      <c r="H10" s="8">
        <v>3000000</v>
      </c>
      <c r="I10" s="8">
        <v>0</v>
      </c>
      <c r="J10" s="8">
        <v>0</v>
      </c>
      <c r="K10" s="8">
        <f>J10+I10+H10</f>
        <v>3000000</v>
      </c>
      <c r="L10" s="7">
        <f>D10-H10</f>
        <v>0</v>
      </c>
      <c r="M10" s="7">
        <f>E10-I10</f>
        <v>0</v>
      </c>
      <c r="N10" s="7">
        <f>F10-J10</f>
        <v>0</v>
      </c>
      <c r="O10" s="6">
        <f>G10-K10</f>
        <v>0</v>
      </c>
      <c r="Q10" s="2"/>
    </row>
    <row r="11" spans="1:17" s="1" customFormat="1" ht="47.25">
      <c r="A11" s="11"/>
      <c r="B11" s="10" t="s">
        <v>1</v>
      </c>
      <c r="C11" s="9" t="s">
        <v>3</v>
      </c>
      <c r="D11" s="8">
        <v>306000</v>
      </c>
      <c r="E11" s="8">
        <v>0</v>
      </c>
      <c r="F11" s="8">
        <v>0</v>
      </c>
      <c r="G11" s="8">
        <f>F11+E11+D11</f>
        <v>306000</v>
      </c>
      <c r="H11" s="8">
        <v>300000</v>
      </c>
      <c r="I11" s="8">
        <v>0</v>
      </c>
      <c r="J11" s="8">
        <v>0</v>
      </c>
      <c r="K11" s="8">
        <f>J11+I11+H11</f>
        <v>300000</v>
      </c>
      <c r="L11" s="7">
        <f>D11-H11</f>
        <v>6000</v>
      </c>
      <c r="M11" s="7">
        <f>E11-I11</f>
        <v>0</v>
      </c>
      <c r="N11" s="7">
        <f>F11-J11</f>
        <v>0</v>
      </c>
      <c r="O11" s="6">
        <f>G11-K11</f>
        <v>6000</v>
      </c>
      <c r="Q11" s="2"/>
    </row>
    <row r="12" spans="1:17" s="1" customFormat="1" ht="24.75" customHeight="1">
      <c r="A12" s="11"/>
      <c r="B12" s="10" t="s">
        <v>1</v>
      </c>
      <c r="C12" s="9" t="s">
        <v>2</v>
      </c>
      <c r="D12" s="8">
        <v>0</v>
      </c>
      <c r="E12" s="8">
        <v>0</v>
      </c>
      <c r="F12" s="8">
        <v>0</v>
      </c>
      <c r="G12" s="8">
        <f>F12+E12+D12</f>
        <v>0</v>
      </c>
      <c r="H12" s="8">
        <v>80000000</v>
      </c>
      <c r="I12" s="8">
        <v>0</v>
      </c>
      <c r="J12" s="8">
        <v>0</v>
      </c>
      <c r="K12" s="8">
        <f>J12+I12+H12</f>
        <v>80000000</v>
      </c>
      <c r="L12" s="7">
        <f>D12-H12</f>
        <v>-80000000</v>
      </c>
      <c r="M12" s="7">
        <f>E12-I12</f>
        <v>0</v>
      </c>
      <c r="N12" s="7">
        <f>F12-J12</f>
        <v>0</v>
      </c>
      <c r="O12" s="6">
        <f>G12-K12</f>
        <v>-80000000</v>
      </c>
      <c r="Q12" s="2"/>
    </row>
    <row r="13" spans="1:17" s="1" customFormat="1" ht="47.25">
      <c r="A13" s="11"/>
      <c r="B13" s="10" t="s">
        <v>1</v>
      </c>
      <c r="C13" s="9" t="s">
        <v>0</v>
      </c>
      <c r="D13" s="8">
        <v>5100</v>
      </c>
      <c r="E13" s="8">
        <v>0</v>
      </c>
      <c r="F13" s="8">
        <v>0</v>
      </c>
      <c r="G13" s="8">
        <f>F13+E13+D13</f>
        <v>5100</v>
      </c>
      <c r="H13" s="8">
        <v>5000</v>
      </c>
      <c r="I13" s="8">
        <v>0</v>
      </c>
      <c r="J13" s="8">
        <v>0</v>
      </c>
      <c r="K13" s="8">
        <f>J13+I13+H13</f>
        <v>5000</v>
      </c>
      <c r="L13" s="7">
        <f>D13-H13</f>
        <v>100</v>
      </c>
      <c r="M13" s="7">
        <f>E13-I13</f>
        <v>0</v>
      </c>
      <c r="N13" s="7">
        <f>F13-J13</f>
        <v>0</v>
      </c>
      <c r="O13" s="6">
        <f>G13-K13</f>
        <v>100</v>
      </c>
      <c r="Q13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AD2B01-B749-471B-BB68-B0E31F04CFE6}"/>
</file>

<file path=customXml/itemProps2.xml><?xml version="1.0" encoding="utf-8"?>
<ds:datastoreItem xmlns:ds="http://schemas.openxmlformats.org/officeDocument/2006/customXml" ds:itemID="{5BAED278-EF72-4229-AF2D-5067B584BB11}"/>
</file>

<file path=customXml/itemProps3.xml><?xml version="1.0" encoding="utf-8"?>
<ds:datastoreItem xmlns:ds="http://schemas.openxmlformats.org/officeDocument/2006/customXml" ds:itemID="{1481F4AC-499F-4A3A-A852-3A2CA6552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العمل</vt:lpstr>
      <vt:lpstr>'وزارة العمل'!Print_Titles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2011-05-10T10:43:31Z</dcterms:created>
  <dcterms:modified xsi:type="dcterms:W3CDTF">2011-05-10T10:43:40Z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